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5 - Forte, Tehnični plini, DUBT\"/>
    </mc:Choice>
  </mc:AlternateContent>
  <xr:revisionPtr revIDLastSave="0" documentId="13_ncr:1_{C0948A05-1EAF-43C0-8358-DC514748F432}" xr6:coauthVersionLast="47" xr6:coauthVersionMax="47" xr10:uidLastSave="{00000000-0000-0000-0000-000000000000}"/>
  <bookViews>
    <workbookView xWindow="-120" yWindow="-120" windowWidth="29040" windowHeight="17520" xr2:uid="{9A42B6FC-04B9-41E7-A93C-D478B2B5C4C8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H42" i="1"/>
  <c r="I34" i="1"/>
  <c r="H34" i="1"/>
  <c r="G28" i="1"/>
  <c r="I28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11" i="1"/>
  <c r="G11" i="1"/>
  <c r="H11" i="1"/>
  <c r="I11" i="1"/>
  <c r="G18" i="1"/>
  <c r="I18" i="1"/>
  <c r="H18" i="1"/>
  <c r="G23" i="1"/>
  <c r="I23" i="1"/>
  <c r="H23" i="1"/>
  <c r="G24" i="1"/>
  <c r="I24" i="1"/>
  <c r="H24" i="1"/>
  <c r="G25" i="1"/>
  <c r="I25" i="1"/>
  <c r="H25" i="1"/>
  <c r="G26" i="1"/>
  <c r="I26" i="1"/>
  <c r="H26" i="1"/>
  <c r="G27" i="1"/>
  <c r="I27" i="1"/>
  <c r="H27" i="1"/>
  <c r="H22" i="1"/>
  <c r="G22" i="1"/>
  <c r="I22" i="1"/>
  <c r="G39" i="1"/>
  <c r="I39" i="1"/>
  <c r="H39" i="1"/>
  <c r="H41" i="1"/>
  <c r="G40" i="1"/>
  <c r="I40" i="1"/>
  <c r="H40" i="1"/>
  <c r="H48" i="1"/>
  <c r="H49" i="1" s="1"/>
  <c r="H50" i="1" s="1"/>
  <c r="G48" i="1"/>
  <c r="I48" i="1"/>
  <c r="I49" i="1" s="1"/>
  <c r="I50" i="1" s="1"/>
  <c r="H47" i="1"/>
  <c r="G47" i="1"/>
  <c r="I47" i="1"/>
  <c r="H32" i="1"/>
  <c r="G32" i="1"/>
  <c r="I32" i="1"/>
  <c r="H31" i="1"/>
  <c r="H33" i="1"/>
  <c r="G31" i="1"/>
  <c r="I31" i="1"/>
  <c r="H30" i="1"/>
  <c r="G30" i="1"/>
  <c r="I30" i="1"/>
  <c r="I33" i="1"/>
  <c r="H29" i="1"/>
  <c r="G29" i="1"/>
  <c r="I29" i="1"/>
  <c r="H14" i="1"/>
  <c r="G14" i="1"/>
  <c r="I14" i="1"/>
  <c r="H19" i="1"/>
  <c r="G19" i="1"/>
  <c r="I19" i="1"/>
  <c r="H21" i="1"/>
  <c r="G21" i="1"/>
  <c r="I21" i="1"/>
  <c r="H20" i="1"/>
  <c r="G20" i="1"/>
  <c r="I20" i="1"/>
  <c r="H17" i="1"/>
  <c r="G17" i="1"/>
  <c r="I17" i="1"/>
  <c r="H13" i="1"/>
  <c r="G13" i="1"/>
  <c r="I13" i="1"/>
  <c r="H12" i="1"/>
  <c r="G12" i="1"/>
  <c r="I12" i="1"/>
  <c r="H16" i="1"/>
  <c r="G16" i="1"/>
  <c r="I16" i="1"/>
  <c r="H15" i="1"/>
  <c r="G15" i="1"/>
  <c r="I15" i="1"/>
  <c r="H10" i="1"/>
  <c r="G10" i="1"/>
  <c r="I10" i="1"/>
  <c r="H28" i="1"/>
  <c r="I41" i="1"/>
</calcChain>
</file>

<file path=xl/sharedStrings.xml><?xml version="1.0" encoding="utf-8"?>
<sst xmlns="http://schemas.openxmlformats.org/spreadsheetml/2006/main" count="97" uniqueCount="53">
  <si>
    <t xml:space="preserve">Opis blaga </t>
  </si>
  <si>
    <t>kom</t>
  </si>
  <si>
    <t>Komprimiran zrak T40 150B</t>
  </si>
  <si>
    <t>Dušik 5.0 T50 200B</t>
  </si>
  <si>
    <t>Dušik 6.0 T50 200B</t>
  </si>
  <si>
    <t>snop</t>
  </si>
  <si>
    <t>Argon 5.0 T50 200B</t>
  </si>
  <si>
    <t>Helij 5.0 T50 200B</t>
  </si>
  <si>
    <t>dan</t>
  </si>
  <si>
    <t>kg</t>
  </si>
  <si>
    <t>mesec</t>
  </si>
  <si>
    <t>Argon 6.0 T50 200B</t>
  </si>
  <si>
    <t>Inoxline H5 F50 P200</t>
  </si>
  <si>
    <t>Ponudnik: __________________________________________________</t>
  </si>
  <si>
    <t>1. sklop: PLINI V JEKLENKAH</t>
  </si>
  <si>
    <t>Okvirna
letna
količina</t>
  </si>
  <si>
    <t>Enota
mere
(EM)</t>
  </si>
  <si>
    <t>CENA
za EM
brez DDV</t>
  </si>
  <si>
    <t>Zap.
št.</t>
  </si>
  <si>
    <t>Naročnik: Kemijski inštituit, Hajdrihova ulica 19, 1000 Ljubljana</t>
  </si>
  <si>
    <t>Stopnja
DDV
%</t>
  </si>
  <si>
    <t>CENA
za EM
z DDV</t>
  </si>
  <si>
    <t>VREDNOST
brez DDV</t>
  </si>
  <si>
    <t>VREDNOST
z DDV</t>
  </si>
  <si>
    <t>Žig in podpis:</t>
  </si>
  <si>
    <t>Kraj in datum:</t>
  </si>
  <si>
    <t>Vse cene so v EUR.</t>
  </si>
  <si>
    <t>Dušik tekoči</t>
  </si>
  <si>
    <t xml:space="preserve">Suhi led gran </t>
  </si>
  <si>
    <t>Najemnina za palete / dan</t>
  </si>
  <si>
    <t>Najemnina za jeklenke / dan</t>
  </si>
  <si>
    <t>Najem posode 50l / dan</t>
  </si>
  <si>
    <t>Najem posode 100 l / dan</t>
  </si>
  <si>
    <t>Argon 4,8 SNOP T50*12 200B</t>
  </si>
  <si>
    <t>Najemnina za snop / dan</t>
  </si>
  <si>
    <t>Vodik 6.0 T50 200B</t>
  </si>
  <si>
    <t>Ogljikov monoksid 4.7 T40</t>
  </si>
  <si>
    <t>Ogljikov dioksid 4.8 T50</t>
  </si>
  <si>
    <t>Labline 5%H2 v Ar, T10, 150B</t>
  </si>
  <si>
    <t>Labline 5%CO v He, T10, 150B</t>
  </si>
  <si>
    <t>Labline 10%CO2 v He, T10 120B</t>
  </si>
  <si>
    <t>Labline 10%NH3 v He, T10, 50B</t>
  </si>
  <si>
    <t>Vodik 5.0 T50 200B</t>
  </si>
  <si>
    <t>Metan 3.5 scien. T50</t>
  </si>
  <si>
    <t>Labline 10%O2 v He, T10, 150B</t>
  </si>
  <si>
    <t xml:space="preserve">Najem rezervoarja - visokotlačni 3000 l, zračna uparjalna enota, vključno zaporne, varnostne in regulacijske armature z vsemi cevnimi povezavami, navezavo na interno instalacijo plinske faze ter priključnim mesto za ročni odjem tekoče faze. </t>
  </si>
  <si>
    <t>Sintetični zrak 5.0 T50 200 B</t>
  </si>
  <si>
    <t>2. sklop: UTEKOČINJENI PLINI - PRENOSNE POSODE</t>
  </si>
  <si>
    <t>3. sklop: UTEKOČINJENI PLINI - REZERVOAR</t>
  </si>
  <si>
    <t>Predračun za dobavo tehničnih plinov</t>
  </si>
  <si>
    <t>SKUPAJ okvirna 12-mesečna vrednost</t>
  </si>
  <si>
    <t>SKUPAJ okvirna 38-mesečna vrednost</t>
  </si>
  <si>
    <t>JN5/2026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</si>
</sst>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1"/>
    </font>
    <font>
      <sz val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0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41"/>
      </patternFill>
    </fill>
    <fill>
      <patternFill patternType="solid">
        <fgColor theme="0" tint="-0.14999847407452621"/>
        <bgColor indexed="3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2" borderId="1">
      <alignment horizontal="left" vertical="center" indent="1"/>
    </xf>
    <xf numFmtId="0" fontId="2" fillId="3" borderId="1">
      <alignment horizontal="right" vertical="center"/>
    </xf>
    <xf numFmtId="0" fontId="2" fillId="4" borderId="2">
      <alignment horizontal="left" vertical="top" indent="1"/>
    </xf>
    <xf numFmtId="0" fontId="2" fillId="0" borderId="1">
      <alignment horizontal="right" vertical="center"/>
    </xf>
    <xf numFmtId="0" fontId="2" fillId="2" borderId="1">
      <alignment horizontal="left" vertical="center" indent="1"/>
    </xf>
  </cellStyleXfs>
  <cellXfs count="40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0" applyFont="1"/>
    <xf numFmtId="0" fontId="6" fillId="7" borderId="3" xfId="0" applyFont="1" applyFill="1" applyBorder="1"/>
    <xf numFmtId="0" fontId="4" fillId="8" borderId="4" xfId="1" applyFont="1" applyFill="1" applyBorder="1" applyAlignment="1">
      <alignment wrapText="1"/>
    </xf>
    <xf numFmtId="0" fontId="4" fillId="8" borderId="4" xfId="1" applyFont="1" applyFill="1" applyBorder="1" applyAlignment="1">
      <alignment shrinkToFit="1"/>
    </xf>
    <xf numFmtId="0" fontId="4" fillId="8" borderId="5" xfId="1" applyFont="1" applyFill="1" applyBorder="1" applyAlignment="1">
      <alignment shrinkToFit="1"/>
    </xf>
    <xf numFmtId="0" fontId="5" fillId="8" borderId="4" xfId="1" applyFont="1" applyFill="1" applyBorder="1"/>
    <xf numFmtId="4" fontId="6" fillId="0" borderId="0" xfId="0" applyNumberFormat="1" applyFont="1"/>
    <xf numFmtId="4" fontId="4" fillId="0" borderId="0" xfId="1" applyNumberFormat="1" applyFont="1"/>
    <xf numFmtId="4" fontId="4" fillId="8" borderId="4" xfId="1" applyNumberFormat="1" applyFont="1" applyFill="1" applyBorder="1" applyAlignment="1">
      <alignment shrinkToFit="1"/>
    </xf>
    <xf numFmtId="0" fontId="7" fillId="0" borderId="0" xfId="0" applyFont="1"/>
    <xf numFmtId="0" fontId="8" fillId="9" borderId="6" xfId="2" applyFont="1" applyFill="1" applyBorder="1" applyAlignment="1">
      <alignment horizontal="center" wrapText="1"/>
    </xf>
    <xf numFmtId="0" fontId="8" fillId="9" borderId="6" xfId="2" applyFont="1" applyFill="1" applyBorder="1" applyAlignment="1">
      <alignment horizontal="center"/>
    </xf>
    <xf numFmtId="0" fontId="8" fillId="9" borderId="6" xfId="4" applyFont="1" applyFill="1" applyBorder="1" applyAlignment="1">
      <alignment horizontal="center" wrapText="1"/>
    </xf>
    <xf numFmtId="4" fontId="9" fillId="9" borderId="6" xfId="1" applyNumberFormat="1" applyFont="1" applyFill="1" applyBorder="1" applyAlignment="1">
      <alignment horizontal="center" wrapText="1"/>
    </xf>
    <xf numFmtId="0" fontId="9" fillId="9" borderId="6" xfId="1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1" fillId="0" borderId="6" xfId="1" applyFont="1" applyBorder="1" applyAlignment="1">
      <alignment horizontal="left"/>
    </xf>
    <xf numFmtId="3" fontId="11" fillId="0" borderId="6" xfId="1" applyNumberFormat="1" applyFont="1" applyBorder="1"/>
    <xf numFmtId="4" fontId="10" fillId="0" borderId="6" xfId="5" applyNumberFormat="1" applyFont="1" applyBorder="1" applyAlignment="1">
      <alignment horizontal="center" vertical="center"/>
    </xf>
    <xf numFmtId="4" fontId="11" fillId="0" borderId="6" xfId="1" applyNumberFormat="1" applyFont="1" applyBorder="1"/>
    <xf numFmtId="164" fontId="11" fillId="0" borderId="6" xfId="1" applyNumberFormat="1" applyFont="1" applyBorder="1"/>
    <xf numFmtId="0" fontId="10" fillId="0" borderId="6" xfId="0" applyFont="1" applyBorder="1" applyAlignment="1">
      <alignment horizontal="center" vertical="top"/>
    </xf>
    <xf numFmtId="0" fontId="11" fillId="0" borderId="6" xfId="1" applyFont="1" applyBorder="1" applyAlignment="1">
      <alignment horizontal="left" vertical="top" wrapText="1"/>
    </xf>
    <xf numFmtId="4" fontId="10" fillId="0" borderId="6" xfId="5" applyNumberFormat="1" applyFont="1" applyBorder="1" applyAlignment="1">
      <alignment horizontal="center"/>
    </xf>
    <xf numFmtId="0" fontId="10" fillId="10" borderId="6" xfId="0" applyFont="1" applyFill="1" applyBorder="1"/>
    <xf numFmtId="0" fontId="8" fillId="11" borderId="6" xfId="6" applyFont="1" applyFill="1" applyBorder="1" applyAlignment="1"/>
    <xf numFmtId="0" fontId="11" fillId="11" borderId="6" xfId="1" applyFont="1" applyFill="1" applyBorder="1"/>
    <xf numFmtId="4" fontId="11" fillId="11" borderId="6" xfId="1" applyNumberFormat="1" applyFont="1" applyFill="1" applyBorder="1"/>
    <xf numFmtId="4" fontId="9" fillId="11" borderId="6" xfId="1" applyNumberFormat="1" applyFont="1" applyFill="1" applyBorder="1"/>
    <xf numFmtId="0" fontId="9" fillId="11" borderId="6" xfId="1" applyFont="1" applyFill="1" applyBorder="1"/>
    <xf numFmtId="164" fontId="9" fillId="11" borderId="6" xfId="1" applyNumberFormat="1" applyFont="1" applyFill="1" applyBorder="1"/>
    <xf numFmtId="0" fontId="10" fillId="5" borderId="6" xfId="6" applyFont="1" applyFill="1" applyBorder="1" applyAlignment="1">
      <alignment horizontal="left" vertical="center"/>
    </xf>
    <xf numFmtId="3" fontId="10" fillId="0" borderId="6" xfId="5" applyNumberFormat="1" applyFont="1" applyBorder="1">
      <alignment horizontal="right" vertical="center"/>
    </xf>
    <xf numFmtId="0" fontId="10" fillId="0" borderId="6" xfId="6" applyFont="1" applyFill="1" applyBorder="1" applyAlignment="1">
      <alignment horizontal="left" vertical="center"/>
    </xf>
    <xf numFmtId="4" fontId="11" fillId="0" borderId="6" xfId="1" applyNumberFormat="1" applyFont="1" applyBorder="1" applyAlignment="1">
      <alignment wrapText="1"/>
    </xf>
    <xf numFmtId="4" fontId="11" fillId="6" borderId="6" xfId="5" applyNumberFormat="1" applyFont="1" applyFill="1" applyBorder="1" applyAlignment="1">
      <alignment horizontal="center" vertical="center"/>
    </xf>
    <xf numFmtId="3" fontId="10" fillId="0" borderId="6" xfId="5" applyNumberFormat="1" applyFont="1" applyBorder="1" applyAlignment="1">
      <alignment horizontal="right"/>
    </xf>
  </cellXfs>
  <cellStyles count="7">
    <cellStyle name="Excel Built-in Normal" xfId="1" xr:uid="{EEB9F812-8A5F-49EB-8EF2-007D7161334F}"/>
    <cellStyle name="Navadno" xfId="0" builtinId="0"/>
    <cellStyle name="SAPBEXchaText" xfId="2" xr:uid="{A2061C4E-2C55-4A5B-8459-50DA00677835}"/>
    <cellStyle name="SAPBEXformats" xfId="3" xr:uid="{3A98DE11-B60E-4D56-BB77-65126D8856E0}"/>
    <cellStyle name="SAPBEXHLevel0X" xfId="4" xr:uid="{3A6DC5C2-6D0D-40B2-A3C0-163AAB48DBD0}"/>
    <cellStyle name="SAPBEXstdData" xfId="5" xr:uid="{CEC8D7CD-2A97-47C9-B9CF-18D3DB02493E}"/>
    <cellStyle name="SAPBEXstdItem" xfId="6" xr:uid="{46C4AA1E-26BB-418D-8AED-FBDAAC29D7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7B7F-FE34-476D-AE60-347C18853D27}">
  <sheetPr>
    <pageSetUpPr fitToPage="1"/>
  </sheetPr>
  <dimension ref="A1:L55"/>
  <sheetViews>
    <sheetView tabSelected="1" workbookViewId="0">
      <selection activeCell="G1" sqref="G1"/>
    </sheetView>
  </sheetViews>
  <sheetFormatPr defaultRowHeight="15" x14ac:dyDescent="0.25"/>
  <cols>
    <col min="1" max="1" width="4.7109375" style="3" customWidth="1"/>
    <col min="2" max="2" width="41.28515625" style="3" customWidth="1"/>
    <col min="3" max="3" width="7.5703125" style="3" bestFit="1" customWidth="1"/>
    <col min="4" max="4" width="7.7109375" style="3" bestFit="1" customWidth="1"/>
    <col min="5" max="5" width="12.7109375" style="9" customWidth="1"/>
    <col min="6" max="6" width="8.5703125" style="3" customWidth="1"/>
    <col min="7" max="9" width="12.7109375" style="3" customWidth="1"/>
    <col min="10" max="10" width="9.140625" style="3"/>
    <col min="11" max="11" width="32.42578125" style="3" customWidth="1"/>
    <col min="12" max="12" width="9.140625" style="3"/>
    <col min="13" max="16" width="14.85546875" style="3" customWidth="1"/>
    <col min="17" max="17" width="11.42578125" style="3" customWidth="1"/>
    <col min="18" max="16384" width="9.140625" style="3"/>
  </cols>
  <sheetData>
    <row r="1" spans="1:9" ht="18.75" x14ac:dyDescent="0.3">
      <c r="A1" s="12" t="s">
        <v>49</v>
      </c>
      <c r="G1" s="12" t="s">
        <v>52</v>
      </c>
    </row>
    <row r="3" spans="1:9" x14ac:dyDescent="0.25">
      <c r="A3" s="3" t="s">
        <v>19</v>
      </c>
      <c r="C3" s="1"/>
      <c r="D3" s="1"/>
      <c r="E3" s="10"/>
      <c r="F3" s="1"/>
      <c r="G3" s="1"/>
      <c r="H3" s="1"/>
    </row>
    <row r="4" spans="1:9" x14ac:dyDescent="0.25">
      <c r="B4" s="1"/>
      <c r="C4" s="1"/>
      <c r="D4" s="1"/>
      <c r="E4" s="10"/>
      <c r="F4" s="1"/>
      <c r="G4" s="1"/>
      <c r="H4" s="1"/>
    </row>
    <row r="5" spans="1:9" x14ac:dyDescent="0.25">
      <c r="A5" s="2" t="s">
        <v>13</v>
      </c>
      <c r="C5" s="1"/>
      <c r="D5" s="1"/>
      <c r="E5" s="10"/>
      <c r="F5" s="1"/>
      <c r="G5" s="1"/>
      <c r="H5" s="1"/>
    </row>
    <row r="6" spans="1:9" x14ac:dyDescent="0.25">
      <c r="B6" s="1"/>
      <c r="C6" s="1"/>
      <c r="D6" s="1"/>
      <c r="E6" s="10"/>
      <c r="F6" s="1"/>
      <c r="G6" s="1"/>
      <c r="H6" s="1"/>
    </row>
    <row r="7" spans="1:9" x14ac:dyDescent="0.25">
      <c r="B7" s="2"/>
      <c r="C7" s="1"/>
      <c r="D7" s="1"/>
      <c r="E7" s="10"/>
      <c r="F7" s="1"/>
      <c r="G7" s="1"/>
      <c r="H7" s="1"/>
    </row>
    <row r="8" spans="1:9" x14ac:dyDescent="0.25">
      <c r="A8" s="4"/>
      <c r="B8" s="8" t="s">
        <v>14</v>
      </c>
      <c r="C8" s="5"/>
      <c r="D8" s="6"/>
      <c r="E8" s="11"/>
      <c r="F8" s="6"/>
      <c r="G8" s="6"/>
      <c r="H8" s="6"/>
      <c r="I8" s="7"/>
    </row>
    <row r="9" spans="1:9" ht="39" x14ac:dyDescent="0.25">
      <c r="A9" s="13" t="s">
        <v>18</v>
      </c>
      <c r="B9" s="14" t="s">
        <v>0</v>
      </c>
      <c r="C9" s="15" t="s">
        <v>15</v>
      </c>
      <c r="D9" s="15" t="s">
        <v>16</v>
      </c>
      <c r="E9" s="16" t="s">
        <v>17</v>
      </c>
      <c r="F9" s="17" t="s">
        <v>20</v>
      </c>
      <c r="G9" s="17" t="s">
        <v>21</v>
      </c>
      <c r="H9" s="17" t="s">
        <v>22</v>
      </c>
      <c r="I9" s="17" t="s">
        <v>23</v>
      </c>
    </row>
    <row r="10" spans="1:9" x14ac:dyDescent="0.25">
      <c r="A10" s="18">
        <v>1</v>
      </c>
      <c r="B10" s="34" t="s">
        <v>2</v>
      </c>
      <c r="C10" s="20">
        <v>73</v>
      </c>
      <c r="D10" s="21" t="s">
        <v>1</v>
      </c>
      <c r="E10" s="22"/>
      <c r="F10" s="22"/>
      <c r="G10" s="22">
        <f t="shared" ref="G10:G22" si="0">E10*(1+(F10/100))</f>
        <v>0</v>
      </c>
      <c r="H10" s="22">
        <f t="shared" ref="H10:H22" si="1">E10*C10</f>
        <v>0</v>
      </c>
      <c r="I10" s="22">
        <f t="shared" ref="I10:I22" si="2">G10*C10</f>
        <v>0</v>
      </c>
    </row>
    <row r="11" spans="1:9" x14ac:dyDescent="0.25">
      <c r="A11" s="18">
        <f>A10+1</f>
        <v>2</v>
      </c>
      <c r="B11" s="34" t="s">
        <v>46</v>
      </c>
      <c r="C11" s="20">
        <v>15</v>
      </c>
      <c r="D11" s="21" t="s">
        <v>1</v>
      </c>
      <c r="E11" s="22"/>
      <c r="F11" s="22"/>
      <c r="G11" s="22">
        <f>E11*(1+(F11/100))</f>
        <v>0</v>
      </c>
      <c r="H11" s="22">
        <f>E11*C11</f>
        <v>0</v>
      </c>
      <c r="I11" s="22">
        <f>G11*C11</f>
        <v>0</v>
      </c>
    </row>
    <row r="12" spans="1:9" x14ac:dyDescent="0.25">
      <c r="A12" s="18">
        <f>A11+1</f>
        <v>3</v>
      </c>
      <c r="B12" s="34" t="s">
        <v>6</v>
      </c>
      <c r="C12" s="20">
        <v>51</v>
      </c>
      <c r="D12" s="21" t="s">
        <v>1</v>
      </c>
      <c r="E12" s="22"/>
      <c r="F12" s="22"/>
      <c r="G12" s="22">
        <f t="shared" si="0"/>
        <v>0</v>
      </c>
      <c r="H12" s="22">
        <f t="shared" si="1"/>
        <v>0</v>
      </c>
      <c r="I12" s="22">
        <f t="shared" si="2"/>
        <v>0</v>
      </c>
    </row>
    <row r="13" spans="1:9" x14ac:dyDescent="0.25">
      <c r="A13" s="18">
        <f>A12+1</f>
        <v>4</v>
      </c>
      <c r="B13" s="34" t="s">
        <v>11</v>
      </c>
      <c r="C13" s="20">
        <v>7</v>
      </c>
      <c r="D13" s="21" t="s">
        <v>1</v>
      </c>
      <c r="E13" s="22"/>
      <c r="F13" s="22"/>
      <c r="G13" s="22">
        <f t="shared" si="0"/>
        <v>0</v>
      </c>
      <c r="H13" s="22">
        <f t="shared" si="1"/>
        <v>0</v>
      </c>
      <c r="I13" s="22">
        <f t="shared" si="2"/>
        <v>0</v>
      </c>
    </row>
    <row r="14" spans="1:9" x14ac:dyDescent="0.25">
      <c r="A14" s="18">
        <f>A13+1</f>
        <v>5</v>
      </c>
      <c r="B14" s="34" t="s">
        <v>12</v>
      </c>
      <c r="C14" s="20">
        <v>102</v>
      </c>
      <c r="D14" s="21" t="s">
        <v>1</v>
      </c>
      <c r="E14" s="22"/>
      <c r="F14" s="22"/>
      <c r="G14" s="22">
        <f t="shared" si="0"/>
        <v>0</v>
      </c>
      <c r="H14" s="22">
        <f t="shared" si="1"/>
        <v>0</v>
      </c>
      <c r="I14" s="22">
        <f t="shared" si="2"/>
        <v>0</v>
      </c>
    </row>
    <row r="15" spans="1:9" x14ac:dyDescent="0.25">
      <c r="A15" s="18">
        <f t="shared" ref="A15:A32" si="3">A14+1</f>
        <v>6</v>
      </c>
      <c r="B15" s="34" t="s">
        <v>3</v>
      </c>
      <c r="C15" s="20">
        <v>29</v>
      </c>
      <c r="D15" s="21" t="s">
        <v>1</v>
      </c>
      <c r="E15" s="22"/>
      <c r="F15" s="22"/>
      <c r="G15" s="22">
        <f t="shared" si="0"/>
        <v>0</v>
      </c>
      <c r="H15" s="22">
        <f t="shared" si="1"/>
        <v>0</v>
      </c>
      <c r="I15" s="22">
        <f t="shared" si="2"/>
        <v>0</v>
      </c>
    </row>
    <row r="16" spans="1:9" x14ac:dyDescent="0.25">
      <c r="A16" s="18">
        <f t="shared" si="3"/>
        <v>7</v>
      </c>
      <c r="B16" s="36" t="s">
        <v>4</v>
      </c>
      <c r="C16" s="20">
        <v>3</v>
      </c>
      <c r="D16" s="21" t="s">
        <v>1</v>
      </c>
      <c r="E16" s="22"/>
      <c r="F16" s="22"/>
      <c r="G16" s="22">
        <f t="shared" si="0"/>
        <v>0</v>
      </c>
      <c r="H16" s="22">
        <f t="shared" si="1"/>
        <v>0</v>
      </c>
      <c r="I16" s="22">
        <f t="shared" si="2"/>
        <v>0</v>
      </c>
    </row>
    <row r="17" spans="1:9" x14ac:dyDescent="0.25">
      <c r="A17" s="18">
        <f t="shared" si="3"/>
        <v>8</v>
      </c>
      <c r="B17" s="34" t="s">
        <v>7</v>
      </c>
      <c r="C17" s="20">
        <v>22</v>
      </c>
      <c r="D17" s="21" t="s">
        <v>1</v>
      </c>
      <c r="E17" s="22"/>
      <c r="F17" s="22"/>
      <c r="G17" s="22">
        <f t="shared" si="0"/>
        <v>0</v>
      </c>
      <c r="H17" s="22">
        <f t="shared" si="1"/>
        <v>0</v>
      </c>
      <c r="I17" s="22">
        <f t="shared" si="2"/>
        <v>0</v>
      </c>
    </row>
    <row r="18" spans="1:9" x14ac:dyDescent="0.25">
      <c r="A18" s="18">
        <f t="shared" si="3"/>
        <v>9</v>
      </c>
      <c r="B18" s="34" t="s">
        <v>42</v>
      </c>
      <c r="C18" s="20">
        <v>22</v>
      </c>
      <c r="D18" s="21" t="s">
        <v>1</v>
      </c>
      <c r="E18" s="22"/>
      <c r="F18" s="22"/>
      <c r="G18" s="22">
        <f>E18*(1+(F18/100))</f>
        <v>0</v>
      </c>
      <c r="H18" s="22">
        <f>E18*C18</f>
        <v>0</v>
      </c>
      <c r="I18" s="22">
        <f>G18*C18</f>
        <v>0</v>
      </c>
    </row>
    <row r="19" spans="1:9" x14ac:dyDescent="0.25">
      <c r="A19" s="18">
        <f t="shared" si="3"/>
        <v>10</v>
      </c>
      <c r="B19" s="34" t="s">
        <v>35</v>
      </c>
      <c r="C19" s="20">
        <v>3</v>
      </c>
      <c r="D19" s="21" t="s">
        <v>1</v>
      </c>
      <c r="E19" s="22"/>
      <c r="F19" s="22"/>
      <c r="G19" s="22">
        <f t="shared" si="0"/>
        <v>0</v>
      </c>
      <c r="H19" s="22">
        <f t="shared" si="1"/>
        <v>0</v>
      </c>
      <c r="I19" s="22">
        <f t="shared" si="2"/>
        <v>0</v>
      </c>
    </row>
    <row r="20" spans="1:9" x14ac:dyDescent="0.25">
      <c r="A20" s="18">
        <f t="shared" si="3"/>
        <v>11</v>
      </c>
      <c r="B20" s="36" t="s">
        <v>37</v>
      </c>
      <c r="C20" s="20">
        <v>15</v>
      </c>
      <c r="D20" s="21" t="s">
        <v>1</v>
      </c>
      <c r="E20" s="22"/>
      <c r="F20" s="22"/>
      <c r="G20" s="22">
        <f t="shared" si="0"/>
        <v>0</v>
      </c>
      <c r="H20" s="22">
        <f t="shared" si="1"/>
        <v>0</v>
      </c>
      <c r="I20" s="22">
        <f t="shared" si="2"/>
        <v>0</v>
      </c>
    </row>
    <row r="21" spans="1:9" x14ac:dyDescent="0.25">
      <c r="A21" s="18">
        <f t="shared" si="3"/>
        <v>12</v>
      </c>
      <c r="B21" s="34" t="s">
        <v>36</v>
      </c>
      <c r="C21" s="20">
        <v>4</v>
      </c>
      <c r="D21" s="21" t="s">
        <v>1</v>
      </c>
      <c r="E21" s="22"/>
      <c r="F21" s="22"/>
      <c r="G21" s="22">
        <f t="shared" si="0"/>
        <v>0</v>
      </c>
      <c r="H21" s="22">
        <f t="shared" si="1"/>
        <v>0</v>
      </c>
      <c r="I21" s="22">
        <f t="shared" si="2"/>
        <v>0</v>
      </c>
    </row>
    <row r="22" spans="1:9" x14ac:dyDescent="0.25">
      <c r="A22" s="18">
        <f t="shared" si="3"/>
        <v>13</v>
      </c>
      <c r="B22" s="34" t="s">
        <v>43</v>
      </c>
      <c r="C22" s="20">
        <v>15</v>
      </c>
      <c r="D22" s="21" t="s">
        <v>1</v>
      </c>
      <c r="E22" s="22"/>
      <c r="F22" s="22"/>
      <c r="G22" s="22">
        <f t="shared" si="0"/>
        <v>0</v>
      </c>
      <c r="H22" s="22">
        <f t="shared" si="1"/>
        <v>0</v>
      </c>
      <c r="I22" s="22">
        <f t="shared" si="2"/>
        <v>0</v>
      </c>
    </row>
    <row r="23" spans="1:9" x14ac:dyDescent="0.25">
      <c r="A23" s="18">
        <f t="shared" si="3"/>
        <v>14</v>
      </c>
      <c r="B23" s="34" t="s">
        <v>38</v>
      </c>
      <c r="C23" s="20">
        <v>4</v>
      </c>
      <c r="D23" s="21" t="s">
        <v>1</v>
      </c>
      <c r="E23" s="37"/>
      <c r="F23" s="37"/>
      <c r="G23" s="22">
        <f t="shared" ref="G23:G32" si="4">E23*(1+(F23/100))</f>
        <v>0</v>
      </c>
      <c r="H23" s="22">
        <f t="shared" ref="H23:H32" si="5">E23*C23</f>
        <v>0</v>
      </c>
      <c r="I23" s="22">
        <f t="shared" ref="I23:I32" si="6">G23*C23</f>
        <v>0</v>
      </c>
    </row>
    <row r="24" spans="1:9" x14ac:dyDescent="0.25">
      <c r="A24" s="18">
        <f t="shared" si="3"/>
        <v>15</v>
      </c>
      <c r="B24" s="34" t="s">
        <v>39</v>
      </c>
      <c r="C24" s="20">
        <v>4</v>
      </c>
      <c r="D24" s="21" t="s">
        <v>1</v>
      </c>
      <c r="E24" s="37"/>
      <c r="F24" s="37"/>
      <c r="G24" s="22">
        <f t="shared" si="4"/>
        <v>0</v>
      </c>
      <c r="H24" s="22">
        <f t="shared" si="5"/>
        <v>0</v>
      </c>
      <c r="I24" s="22">
        <f t="shared" si="6"/>
        <v>0</v>
      </c>
    </row>
    <row r="25" spans="1:9" x14ac:dyDescent="0.25">
      <c r="A25" s="18">
        <f t="shared" si="3"/>
        <v>16</v>
      </c>
      <c r="B25" s="34" t="s">
        <v>44</v>
      </c>
      <c r="C25" s="20">
        <v>4</v>
      </c>
      <c r="D25" s="21" t="s">
        <v>1</v>
      </c>
      <c r="E25" s="37"/>
      <c r="F25" s="37"/>
      <c r="G25" s="22">
        <f t="shared" si="4"/>
        <v>0</v>
      </c>
      <c r="H25" s="22">
        <f t="shared" si="5"/>
        <v>0</v>
      </c>
      <c r="I25" s="22">
        <f t="shared" si="6"/>
        <v>0</v>
      </c>
    </row>
    <row r="26" spans="1:9" x14ac:dyDescent="0.25">
      <c r="A26" s="18">
        <f t="shared" si="3"/>
        <v>17</v>
      </c>
      <c r="B26" s="34" t="s">
        <v>41</v>
      </c>
      <c r="C26" s="20">
        <v>4</v>
      </c>
      <c r="D26" s="21" t="s">
        <v>1</v>
      </c>
      <c r="E26" s="37"/>
      <c r="F26" s="37"/>
      <c r="G26" s="22">
        <f t="shared" si="4"/>
        <v>0</v>
      </c>
      <c r="H26" s="22">
        <f t="shared" si="5"/>
        <v>0</v>
      </c>
      <c r="I26" s="22">
        <f t="shared" si="6"/>
        <v>0</v>
      </c>
    </row>
    <row r="27" spans="1:9" x14ac:dyDescent="0.25">
      <c r="A27" s="18">
        <f t="shared" si="3"/>
        <v>18</v>
      </c>
      <c r="B27" s="34" t="s">
        <v>40</v>
      </c>
      <c r="C27" s="20">
        <v>4</v>
      </c>
      <c r="D27" s="21" t="s">
        <v>1</v>
      </c>
      <c r="E27" s="37"/>
      <c r="F27" s="37"/>
      <c r="G27" s="22">
        <f t="shared" si="4"/>
        <v>0</v>
      </c>
      <c r="H27" s="22">
        <f t="shared" si="5"/>
        <v>0</v>
      </c>
      <c r="I27" s="22">
        <f t="shared" si="6"/>
        <v>0</v>
      </c>
    </row>
    <row r="28" spans="1:9" x14ac:dyDescent="0.25">
      <c r="A28" s="18">
        <f t="shared" si="3"/>
        <v>19</v>
      </c>
      <c r="B28" s="34" t="s">
        <v>33</v>
      </c>
      <c r="C28" s="20">
        <v>51</v>
      </c>
      <c r="D28" s="38" t="s">
        <v>5</v>
      </c>
      <c r="E28" s="22"/>
      <c r="F28" s="22"/>
      <c r="G28" s="22">
        <f t="shared" si="4"/>
        <v>0</v>
      </c>
      <c r="H28" s="22">
        <f t="shared" si="5"/>
        <v>0</v>
      </c>
      <c r="I28" s="22">
        <f t="shared" si="6"/>
        <v>0</v>
      </c>
    </row>
    <row r="29" spans="1:9" x14ac:dyDescent="0.25">
      <c r="A29" s="18">
        <f t="shared" si="3"/>
        <v>20</v>
      </c>
      <c r="B29" s="34" t="s">
        <v>28</v>
      </c>
      <c r="C29" s="20">
        <v>73</v>
      </c>
      <c r="D29" s="21" t="s">
        <v>9</v>
      </c>
      <c r="E29" s="22"/>
      <c r="F29" s="22"/>
      <c r="G29" s="22">
        <f t="shared" si="4"/>
        <v>0</v>
      </c>
      <c r="H29" s="22">
        <f t="shared" si="5"/>
        <v>0</v>
      </c>
      <c r="I29" s="22">
        <f t="shared" si="6"/>
        <v>0</v>
      </c>
    </row>
    <row r="30" spans="1:9" x14ac:dyDescent="0.25">
      <c r="A30" s="18">
        <f t="shared" si="3"/>
        <v>21</v>
      </c>
      <c r="B30" s="34" t="s">
        <v>29</v>
      </c>
      <c r="C30" s="35">
        <v>2646</v>
      </c>
      <c r="D30" s="21" t="s">
        <v>8</v>
      </c>
      <c r="E30" s="22"/>
      <c r="F30" s="22"/>
      <c r="G30" s="22">
        <f t="shared" si="4"/>
        <v>0</v>
      </c>
      <c r="H30" s="22">
        <f t="shared" si="5"/>
        <v>0</v>
      </c>
      <c r="I30" s="22">
        <f t="shared" si="6"/>
        <v>0</v>
      </c>
    </row>
    <row r="31" spans="1:9" x14ac:dyDescent="0.25">
      <c r="A31" s="18">
        <f t="shared" si="3"/>
        <v>22</v>
      </c>
      <c r="B31" s="34" t="s">
        <v>30</v>
      </c>
      <c r="C31" s="35">
        <v>19053</v>
      </c>
      <c r="D31" s="21" t="s">
        <v>8</v>
      </c>
      <c r="E31" s="22"/>
      <c r="F31" s="22"/>
      <c r="G31" s="22">
        <f t="shared" si="4"/>
        <v>0</v>
      </c>
      <c r="H31" s="22">
        <f t="shared" si="5"/>
        <v>0</v>
      </c>
      <c r="I31" s="22">
        <f t="shared" si="6"/>
        <v>0</v>
      </c>
    </row>
    <row r="32" spans="1:9" x14ac:dyDescent="0.25">
      <c r="A32" s="18">
        <f t="shared" si="3"/>
        <v>23</v>
      </c>
      <c r="B32" s="34" t="s">
        <v>34</v>
      </c>
      <c r="C32" s="35">
        <v>1595</v>
      </c>
      <c r="D32" s="21" t="s">
        <v>8</v>
      </c>
      <c r="E32" s="22"/>
      <c r="F32" s="22"/>
      <c r="G32" s="22">
        <f t="shared" si="4"/>
        <v>0</v>
      </c>
      <c r="H32" s="22">
        <f t="shared" si="5"/>
        <v>0</v>
      </c>
      <c r="I32" s="22">
        <f t="shared" si="6"/>
        <v>0</v>
      </c>
    </row>
    <row r="33" spans="1:12" ht="18" customHeight="1" x14ac:dyDescent="0.25">
      <c r="A33" s="27"/>
      <c r="B33" s="28" t="s">
        <v>50</v>
      </c>
      <c r="C33" s="32"/>
      <c r="D33" s="32"/>
      <c r="E33" s="31"/>
      <c r="F33" s="33"/>
      <c r="G33" s="31"/>
      <c r="H33" s="31">
        <f>SUM(H28:H32)</f>
        <v>0</v>
      </c>
      <c r="I33" s="31">
        <f>SUM(I28:I32)</f>
        <v>0</v>
      </c>
    </row>
    <row r="34" spans="1:12" ht="18" customHeight="1" x14ac:dyDescent="0.25">
      <c r="A34" s="27"/>
      <c r="B34" s="28" t="s">
        <v>51</v>
      </c>
      <c r="C34" s="32"/>
      <c r="D34" s="32"/>
      <c r="E34" s="31"/>
      <c r="F34" s="33"/>
      <c r="G34" s="31"/>
      <c r="H34" s="31">
        <f>(H33/12)*38</f>
        <v>0</v>
      </c>
      <c r="I34" s="31">
        <f>(I33/12)*38</f>
        <v>0</v>
      </c>
    </row>
    <row r="35" spans="1:12" x14ac:dyDescent="0.25">
      <c r="A35" s="1"/>
      <c r="B35" s="1"/>
      <c r="C35" s="1"/>
      <c r="D35" s="1"/>
      <c r="E35" s="10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0"/>
      <c r="F36" s="1"/>
      <c r="G36" s="1"/>
      <c r="H36" s="1"/>
      <c r="I36" s="1"/>
    </row>
    <row r="37" spans="1:12" x14ac:dyDescent="0.25">
      <c r="A37" s="4"/>
      <c r="B37" s="8" t="s">
        <v>47</v>
      </c>
      <c r="C37" s="5"/>
      <c r="D37" s="6"/>
      <c r="E37" s="11"/>
      <c r="F37" s="6"/>
      <c r="G37" s="6"/>
      <c r="H37" s="6"/>
      <c r="I37" s="7"/>
    </row>
    <row r="38" spans="1:12" ht="39" x14ac:dyDescent="0.25">
      <c r="A38" s="13" t="s">
        <v>18</v>
      </c>
      <c r="B38" s="14" t="s">
        <v>0</v>
      </c>
      <c r="C38" s="15" t="s">
        <v>15</v>
      </c>
      <c r="D38" s="15" t="s">
        <v>16</v>
      </c>
      <c r="E38" s="16" t="s">
        <v>17</v>
      </c>
      <c r="F38" s="17" t="s">
        <v>20</v>
      </c>
      <c r="G38" s="17" t="s">
        <v>21</v>
      </c>
      <c r="H38" s="17" t="s">
        <v>22</v>
      </c>
      <c r="I38" s="17" t="s">
        <v>23</v>
      </c>
    </row>
    <row r="39" spans="1:12" x14ac:dyDescent="0.25">
      <c r="A39" s="18">
        <v>1</v>
      </c>
      <c r="B39" s="34" t="s">
        <v>31</v>
      </c>
      <c r="C39" s="35">
        <v>540</v>
      </c>
      <c r="D39" s="21" t="s">
        <v>8</v>
      </c>
      <c r="E39" s="22"/>
      <c r="F39" s="23"/>
      <c r="G39" s="22">
        <f>E39*(1+(F39/100))</f>
        <v>0</v>
      </c>
      <c r="H39" s="22">
        <f>E39*C39</f>
        <v>0</v>
      </c>
      <c r="I39" s="22">
        <f>G39*C39</f>
        <v>0</v>
      </c>
    </row>
    <row r="40" spans="1:12" x14ac:dyDescent="0.25">
      <c r="A40" s="18">
        <v>2</v>
      </c>
      <c r="B40" s="34" t="s">
        <v>32</v>
      </c>
      <c r="C40" s="20">
        <v>540</v>
      </c>
      <c r="D40" s="21" t="s">
        <v>8</v>
      </c>
      <c r="E40" s="22"/>
      <c r="F40" s="23"/>
      <c r="G40" s="22">
        <f>E40*(1+(F40/100))</f>
        <v>0</v>
      </c>
      <c r="H40" s="22">
        <f>E40*C40</f>
        <v>0</v>
      </c>
      <c r="I40" s="22">
        <f>G40*C40</f>
        <v>0</v>
      </c>
    </row>
    <row r="41" spans="1:12" ht="18" customHeight="1" x14ac:dyDescent="0.25">
      <c r="A41" s="27"/>
      <c r="B41" s="28" t="s">
        <v>50</v>
      </c>
      <c r="C41" s="29"/>
      <c r="D41" s="29"/>
      <c r="E41" s="30"/>
      <c r="F41" s="30"/>
      <c r="G41" s="30"/>
      <c r="H41" s="31">
        <f>SUM(H39:H40)</f>
        <v>0</v>
      </c>
      <c r="I41" s="31">
        <f>SUM(I39:I40)</f>
        <v>0</v>
      </c>
    </row>
    <row r="42" spans="1:12" ht="18" customHeight="1" x14ac:dyDescent="0.25">
      <c r="A42" s="27"/>
      <c r="B42" s="28" t="s">
        <v>51</v>
      </c>
      <c r="C42" s="32"/>
      <c r="D42" s="32"/>
      <c r="E42" s="31"/>
      <c r="F42" s="33"/>
      <c r="G42" s="31"/>
      <c r="H42" s="31">
        <f>(H41/12)*38</f>
        <v>0</v>
      </c>
      <c r="I42" s="31">
        <f>(I41/12)*38</f>
        <v>0</v>
      </c>
    </row>
    <row r="43" spans="1:12" x14ac:dyDescent="0.25">
      <c r="F43" s="1"/>
      <c r="G43" s="1"/>
      <c r="H43" s="1"/>
      <c r="I43" s="1"/>
      <c r="J43" s="1"/>
      <c r="K43" s="1"/>
      <c r="L43" s="1"/>
    </row>
    <row r="45" spans="1:12" x14ac:dyDescent="0.25">
      <c r="A45" s="4"/>
      <c r="B45" s="8" t="s">
        <v>48</v>
      </c>
      <c r="C45" s="5"/>
      <c r="D45" s="6"/>
      <c r="E45" s="11"/>
      <c r="F45" s="6"/>
      <c r="G45" s="6"/>
      <c r="H45" s="6"/>
      <c r="I45" s="7"/>
    </row>
    <row r="46" spans="1:12" ht="39" x14ac:dyDescent="0.25">
      <c r="A46" s="13" t="s">
        <v>18</v>
      </c>
      <c r="B46" s="14" t="s">
        <v>0</v>
      </c>
      <c r="C46" s="15" t="s">
        <v>15</v>
      </c>
      <c r="D46" s="15" t="s">
        <v>16</v>
      </c>
      <c r="E46" s="16" t="s">
        <v>17</v>
      </c>
      <c r="F46" s="17" t="s">
        <v>20</v>
      </c>
      <c r="G46" s="17" t="s">
        <v>21</v>
      </c>
      <c r="H46" s="17" t="s">
        <v>22</v>
      </c>
      <c r="I46" s="17" t="s">
        <v>23</v>
      </c>
    </row>
    <row r="47" spans="1:12" ht="15" customHeight="1" x14ac:dyDescent="0.25">
      <c r="A47" s="18">
        <v>1</v>
      </c>
      <c r="B47" s="19" t="s">
        <v>27</v>
      </c>
      <c r="C47" s="20">
        <v>79800</v>
      </c>
      <c r="D47" s="21" t="s">
        <v>9</v>
      </c>
      <c r="E47" s="22"/>
      <c r="F47" s="23"/>
      <c r="G47" s="22">
        <f>E47*(1+(F47/100))</f>
        <v>0</v>
      </c>
      <c r="H47" s="22">
        <f>E47*C47</f>
        <v>0</v>
      </c>
      <c r="I47" s="22">
        <f>G47*C47</f>
        <v>0</v>
      </c>
    </row>
    <row r="48" spans="1:12" ht="68.25" customHeight="1" x14ac:dyDescent="0.25">
      <c r="A48" s="24">
        <v>2</v>
      </c>
      <c r="B48" s="25" t="s">
        <v>45</v>
      </c>
      <c r="C48" s="39">
        <v>12</v>
      </c>
      <c r="D48" s="26" t="s">
        <v>10</v>
      </c>
      <c r="E48" s="22"/>
      <c r="F48" s="23"/>
      <c r="G48" s="22">
        <f>E48*(1+(F48/100))</f>
        <v>0</v>
      </c>
      <c r="H48" s="22">
        <f>E48*C48</f>
        <v>0</v>
      </c>
      <c r="I48" s="22">
        <f>G48*C48</f>
        <v>0</v>
      </c>
    </row>
    <row r="49" spans="1:12" ht="18" customHeight="1" x14ac:dyDescent="0.25">
      <c r="A49" s="27"/>
      <c r="B49" s="28" t="s">
        <v>50</v>
      </c>
      <c r="C49" s="29"/>
      <c r="D49" s="29"/>
      <c r="E49" s="30"/>
      <c r="F49" s="30"/>
      <c r="G49" s="30"/>
      <c r="H49" s="31">
        <f>SUM(H47:H48)</f>
        <v>0</v>
      </c>
      <c r="I49" s="31">
        <f>SUM(I47:I48)</f>
        <v>0</v>
      </c>
    </row>
    <row r="50" spans="1:12" ht="18" customHeight="1" x14ac:dyDescent="0.25">
      <c r="A50" s="27"/>
      <c r="B50" s="28" t="s">
        <v>51</v>
      </c>
      <c r="C50" s="32"/>
      <c r="D50" s="32"/>
      <c r="E50" s="31"/>
      <c r="F50" s="33"/>
      <c r="G50" s="31"/>
      <c r="H50" s="31">
        <f>(H49/12)*38</f>
        <v>0</v>
      </c>
      <c r="I50" s="31">
        <f>(I49/12)*38</f>
        <v>0</v>
      </c>
    </row>
    <row r="51" spans="1:12" x14ac:dyDescent="0.25">
      <c r="B51" s="1"/>
      <c r="C51" s="1"/>
      <c r="D51" s="1"/>
      <c r="E51" s="10"/>
      <c r="F51" s="1"/>
      <c r="G51" s="1"/>
      <c r="H51" s="1"/>
      <c r="I51" s="1"/>
      <c r="J51" s="1"/>
      <c r="L51" s="1"/>
    </row>
    <row r="52" spans="1:12" x14ac:dyDescent="0.25">
      <c r="A52" s="3" t="s">
        <v>26</v>
      </c>
      <c r="B52" s="1"/>
      <c r="C52" s="1"/>
      <c r="D52" s="1"/>
      <c r="E52" s="10"/>
      <c r="F52" s="1"/>
      <c r="G52" s="1"/>
      <c r="H52" s="1"/>
      <c r="I52" s="1"/>
    </row>
    <row r="53" spans="1:12" x14ac:dyDescent="0.25">
      <c r="B53" s="1"/>
      <c r="C53" s="1"/>
      <c r="D53" s="1"/>
      <c r="E53" s="10"/>
      <c r="F53" s="1"/>
      <c r="G53" s="1"/>
      <c r="H53" s="1"/>
      <c r="I53" s="1"/>
      <c r="J53" s="1"/>
      <c r="K53" s="1"/>
      <c r="L53" s="1"/>
    </row>
    <row r="54" spans="1:12" x14ac:dyDescent="0.25">
      <c r="B54" s="1"/>
      <c r="C54" s="1"/>
      <c r="D54" s="1"/>
      <c r="E54" s="10"/>
      <c r="F54" s="1"/>
      <c r="G54" s="1"/>
      <c r="H54" s="1"/>
      <c r="I54" s="1"/>
    </row>
    <row r="55" spans="1:12" x14ac:dyDescent="0.25">
      <c r="A55" s="3" t="s">
        <v>25</v>
      </c>
      <c r="G55" s="3" t="s">
        <v>24</v>
      </c>
    </row>
  </sheetData>
  <phoneticPr fontId="3" type="noConversion"/>
  <pageMargins left="0.39370078740157483" right="0.39370078740157483" top="0.39370078740157483" bottom="0.39370078740157483" header="0" footer="0"/>
  <pageSetup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Messer Information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tini.petrovic</dc:creator>
  <cp:lastModifiedBy>Barbara Delak</cp:lastModifiedBy>
  <cp:lastPrinted>2026-02-04T11:01:31Z</cp:lastPrinted>
  <dcterms:created xsi:type="dcterms:W3CDTF">2013-09-25T09:13:00Z</dcterms:created>
  <dcterms:modified xsi:type="dcterms:W3CDTF">2026-02-17T06:18:54Z</dcterms:modified>
</cp:coreProperties>
</file>